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5 - (11_2) PK-transbus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<sst xmlns="http://schemas.openxmlformats.org/spreadsheetml/2006/main" count="708" uniqueCount="214">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</sst>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6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Královédvorsko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6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6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0</v>
      </c>
      <c r="E10" s="412">
        <f>VLOOKUP($B$5,'NESAHAT tabulka_vsechny_kraje'!$A$20:$S$27,4,FALSE)</f>
        <v>9</v>
      </c>
      <c r="F10" s="412">
        <f>VLOOKUP($B$5,'NESAHAT tabulka_vsechny_kraje'!$A$20:$S$27,5,FALSE)</f>
        <v>5</v>
      </c>
      <c r="G10" s="412">
        <f>VLOOKUP($B$5,'NESAHAT tabulka_vsechny_kraje'!$A$20:$S$27,6,FALSE)</f>
        <v>2</v>
      </c>
      <c r="H10" s="412">
        <f>VLOOKUP($B$5,'NESAHAT tabulka_vsechny_kraje'!$A$20:$S$27,7,FALSE)</f>
        <v>5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4</v>
      </c>
      <c r="F11" s="414">
        <f>VLOOKUP($B$5,'NESAHAT tabulka_vsechny_kraje'!$A$20:$S$27,12,FALSE)</f>
        <v>2</v>
      </c>
      <c r="G11" s="414">
        <f>VLOOKUP($B$5,'NESAHAT tabulka_vsechny_kraje'!$A$20:$S$27,13,FALSE)</f>
        <v>1</v>
      </c>
      <c r="H11" s="414">
        <f>VLOOKUP($B$5,'NESAHAT tabulka_vsechny_kraje'!$A$20:$S$27,14,FALSE)</f>
        <v>2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21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1</v>
      </c>
      <c r="E16" s="426">
        <f>VLOOKUP($B$5,'NESAHAT tabulka_vsechny_kraje'!$A$20:$S$27,18,FALSE)</f>
        <v>0</v>
      </c>
      <c r="F16" s="426">
        <f>VLOOKUP($B$5,'NESAHAT tabulka_vsechny_kraje'!$A$20:$S$27,19,FALSE)</f>
        <v>1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0</v>
      </c>
      <c r="E20" s="436">
        <f>VLOOKUP($B$5,'NESAHAT tabulka_vsechny_kraje'!$A$5:$Q$12,4,FALSE)</f>
        <v>718782</v>
      </c>
      <c r="F20" s="436">
        <f>VLOOKUP($B$5,'NESAHAT tabulka_vsechny_kraje'!$A$5:$Q$12,5,FALSE)</f>
        <v>292613</v>
      </c>
      <c r="G20" s="436">
        <f>VLOOKUP($B$5,'NESAHAT tabulka_vsechny_kraje'!$A$5:$Q$12,6,FALSE)</f>
        <v>122578</v>
      </c>
      <c r="H20" s="436">
        <f>VLOOKUP($B$5,'NESAHAT tabulka_vsechny_kraje'!$A$5:$Q$12,7,FALSE)</f>
        <v>287046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0</v>
      </c>
      <c r="E21" s="438">
        <f>IF(E20&gt;0,E20/E10,0)</f>
        <v>79864.666666666672</v>
      </c>
      <c r="F21" s="438">
        <f>IF(F20&gt;0,F20/F10,0)</f>
        <v>58522.6</v>
      </c>
      <c r="G21" s="438">
        <f>IF(G20&gt;0,G20/G10,0)</f>
        <v>61289</v>
      </c>
      <c r="H21" s="438">
        <f>IF(H20&gt;0,H20/H10,0)</f>
        <v>57409.2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1705222.8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1421019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1136815.2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9180</v>
      </c>
      <c r="E27" s="446">
        <f>VLOOKUP($B$5,'NESAHAT tabulka_vsechny_kraje'!$A$5:$Q$12,11,FALSE)</f>
        <v>0</v>
      </c>
      <c r="F27" s="446">
        <f>VLOOKUP($B$5,'NESAHAT tabulka_vsechny_kraje'!$A$5:$Q$12,12,FALSE)</f>
        <v>45283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6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</v>
      </c>
      <c r="G33" s="194" t="str">
        <f>'3_Nákladove_položky_zaokrouhlen'!G33</f>
        <v>0%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6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</v>
      </c>
      <c r="G33" s="154" t="str">
        <f>IF(F33=0,"0%",F33/(F33+E33))</f>
        <v>0%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0</v>
      </c>
      <c r="D49" s="557"/>
      <c r="E49" s="556">
        <f>ROUND(IF('2_Spec_rozsahu_zakázky'!E10&gt;0,J34*'2_Spec_rozsahu_zakázky'!E20/'2_Spec_rozsahu_zakázky'!E10,0),0)</f>
        <v>19966</v>
      </c>
      <c r="F49" s="557"/>
      <c r="G49" s="556">
        <f>ROUND(IF('2_Spec_rozsahu_zakázky'!F10&gt;0,N34*'2_Spec_rozsahu_zakázky'!F20/'2_Spec_rozsahu_zakázky'!F10,0),0)</f>
        <v>14631</v>
      </c>
      <c r="H49" s="557"/>
      <c r="I49" s="556">
        <f>ROUND(IF('2_Spec_rozsahu_zakázky'!G10&gt;0,R34*'2_Spec_rozsahu_zakázky'!G20/'2_Spec_rozsahu_zakázky'!G10,0),0)</f>
        <v>15322</v>
      </c>
      <c r="J49" s="557"/>
      <c r="K49" s="556">
        <f>ROUND(IF('2_Spec_rozsahu_zakázky'!H10&gt;0,V34*'2_Spec_rozsahu_zakázky'!H20/'2_Spec_rozsahu_zakázky'!H10,0),0)</f>
        <v>14352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/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6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0</v>
      </c>
      <c r="D16" s="589"/>
      <c r="E16" s="588">
        <f>'3_Nákladove_položky_zaokrouhlen'!E49</f>
        <v>19966</v>
      </c>
      <c r="F16" s="589"/>
      <c r="G16" s="588">
        <f>'3_Nákladove_položky_zaokrouhlen'!G49</f>
        <v>14631</v>
      </c>
      <c r="H16" s="589"/>
      <c r="I16" s="588">
        <f>'3_Nákladove_položky_zaokrouhlen'!I49</f>
        <v>15322</v>
      </c>
      <c r="J16" s="589"/>
      <c r="K16" s="588">
        <f>'3_Nákladove_položky_zaokrouhlen'!K49</f>
        <v>14352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355254.75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53300000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6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355254.75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6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0</v>
      </c>
      <c r="E16" s="652"/>
      <c r="F16" s="652">
        <f>'2_Spec_rozsahu_zakázky'!E10</f>
        <v>9</v>
      </c>
      <c r="G16" s="652"/>
      <c r="H16" s="652">
        <f>'2_Spec_rozsahu_zakázky'!F10</f>
        <v>5</v>
      </c>
      <c r="I16" s="652"/>
      <c r="J16" s="652">
        <f>'2_Spec_rozsahu_zakázky'!G10</f>
        <v>2</v>
      </c>
      <c r="K16" s="652"/>
      <c r="L16" s="652">
        <f>'2_Spec_rozsahu_zakázky'!H10</f>
        <v>5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0</v>
      </c>
      <c r="E17" s="648"/>
      <c r="F17" s="648">
        <f>'2_Spec_rozsahu_zakázky'!E21</f>
        <v>79864.666666666672</v>
      </c>
      <c r="G17" s="648"/>
      <c r="H17" s="648">
        <f>'2_Spec_rozsahu_zakázky'!F21</f>
        <v>58522.6</v>
      </c>
      <c r="I17" s="648"/>
      <c r="J17" s="648">
        <f>'2_Spec_rozsahu_zakázky'!G21</f>
        <v>61289</v>
      </c>
      <c r="K17" s="648"/>
      <c r="L17" s="648">
        <f>'2_Spec_rozsahu_zakázky'!H21</f>
        <v>57409.2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</v>
      </c>
      <c r="E19" s="644"/>
      <c r="F19" s="644">
        <f t="shared" ref="F19" si="0">IF($D$17+$F$17+$H$17+$J$17+$L$17=0,0,F17/($D$17+$F$17+$H$17+$J$17+$L$17))</f>
        <v>0.31065414821841347</v>
      </c>
      <c r="G19" s="644"/>
      <c r="H19" s="644">
        <f t="shared" ref="H19" si="1">IF($D$17+$F$17+$H$17+$J$17+$L$17=0,0,H17/($D$17+$F$17+$H$17+$J$17+$L$17))</f>
        <v>0.22763869447307017</v>
      </c>
      <c r="I19" s="644"/>
      <c r="J19" s="644">
        <f t="shared" ref="J19" si="2">IF($D$17+$F$17+$H$17+$J$17+$L$17=0,0,J17/($D$17+$F$17+$H$17+$J$17+$L$17))</f>
        <v>0.2383993183071155</v>
      </c>
      <c r="K19" s="644"/>
      <c r="L19" s="644">
        <f t="shared" ref="L19" si="3">IF($D$17+$F$17+$H$17+$J$17+$L$17=0,0,L17/($D$17+$F$17+$H$17+$J$17+$L$17))</f>
        <v>0.2233078390014008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6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Královédvorsko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6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31.6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105.3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0</v>
      </c>
      <c r="F34" s="712"/>
      <c r="G34" s="712">
        <f>'4_Cenová_nabidka - souhrn'!E16</f>
        <v>19966</v>
      </c>
      <c r="H34" s="712"/>
      <c r="I34" s="712">
        <f>'4_Cenová_nabidka - souhrn'!G16</f>
        <v>14631</v>
      </c>
      <c r="J34" s="712"/>
      <c r="K34" s="712">
        <f>'4_Cenová_nabidka - souhrn'!I16</f>
        <v>15322</v>
      </c>
      <c r="L34" s="712"/>
      <c r="M34" s="712">
        <f>'4_Cenová_nabidka - souhrn'!K16</f>
        <v>14352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5eh5u8yo/XcpP0SJlFLMFOf/EC0bhA+k9E+6SIQznM6xc1RLAW9UtJ5zrOCbSB3m/PXGhyhql/HIcXBGuwwt/g==" saltValue="vCXLb6BZokvEZzB3lM+dpg==" spinCount="100000" sheet="1" objects="1" scenarios="1"/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6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Královédvorsko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6</v>
      </c>
      <c r="C5" s="70"/>
      <c r="D5" s="235">
        <f>'1_Ident_udaje'!C5</f>
        <v>6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0</v>
      </c>
      <c r="E10" s="785"/>
      <c r="F10" s="785">
        <f>VLOOKUP($B$5,'NESAHAT tabulka_vsechny_kraje'!$A$20:$S$27,4,FALSE)</f>
        <v>9</v>
      </c>
      <c r="G10" s="785"/>
      <c r="H10" s="785">
        <f>VLOOKUP($B$5,'NESAHAT tabulka_vsechny_kraje'!$A$20:$S$27,5,FALSE)</f>
        <v>5</v>
      </c>
      <c r="I10" s="785"/>
      <c r="J10" s="785">
        <f>VLOOKUP($B$5,'NESAHAT tabulka_vsechny_kraje'!$A$20:$S$27,6,FALSE)</f>
        <v>2</v>
      </c>
      <c r="K10" s="785"/>
      <c r="L10" s="785">
        <f>VLOOKUP($B$5,'NESAHAT tabulka_vsechny_kraje'!$A$20:$S$27,7,FALSE)</f>
        <v>5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4</v>
      </c>
      <c r="G11" s="788"/>
      <c r="H11" s="788">
        <f>VLOOKUP($B$5,'NESAHAT tabulka_vsechny_kraje'!$A$20:$S$27,12,FALSE)</f>
        <v>2</v>
      </c>
      <c r="I11" s="788"/>
      <c r="J11" s="788">
        <f>VLOOKUP($B$5,'NESAHAT tabulka_vsechny_kraje'!$A$20:$S$27,13,FALSE)</f>
        <v>1</v>
      </c>
      <c r="K11" s="788"/>
      <c r="L11" s="788">
        <f>VLOOKUP($B$5,'NESAHAT tabulka_vsechny_kraje'!$A$20:$S$27,14,FALSE)</f>
        <v>2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21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1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1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0</v>
      </c>
      <c r="E20" s="804"/>
      <c r="F20" s="804">
        <f>VLOOKUP($B$5,'NESAHAT tabulka_vsechny_kraje'!$A$5:$Q$12,4,FALSE)</f>
        <v>718782</v>
      </c>
      <c r="G20" s="804"/>
      <c r="H20" s="804">
        <f>VLOOKUP($B$5,'NESAHAT tabulka_vsechny_kraje'!$A$5:$Q$12,5,FALSE)</f>
        <v>292613</v>
      </c>
      <c r="I20" s="804"/>
      <c r="J20" s="804">
        <f>VLOOKUP($B$5,'NESAHAT tabulka_vsechny_kraje'!$A$5:$Q$12,6,FALSE)</f>
        <v>122578</v>
      </c>
      <c r="K20" s="804"/>
      <c r="L20" s="804">
        <f>VLOOKUP($B$5,'NESAHAT tabulka_vsechny_kraje'!$A$5:$Q$12,7,FALSE)</f>
        <v>287046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0</v>
      </c>
      <c r="E21" s="648"/>
      <c r="F21" s="648">
        <f>IF(F20&gt;0,F20/F10,0)</f>
        <v>79864.666666666672</v>
      </c>
      <c r="G21" s="648"/>
      <c r="H21" s="648">
        <f>IF(H20&gt;0,H20/H10,0)</f>
        <v>58522.6</v>
      </c>
      <c r="I21" s="648"/>
      <c r="J21" s="648">
        <f>IF(J20&gt;0,J20/J10,0)</f>
        <v>61289</v>
      </c>
      <c r="K21" s="648"/>
      <c r="L21" s="648">
        <f>IF(L20&gt;0,L20/L10,0)</f>
        <v>57409.2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1705222.8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1421019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1136815.2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9180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45283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9110000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315; 317; 410; 411; 412; 413; 415; 416; 417; 418; 471; 472; 473; 475; 476; 477; 481; 482; 483; 484; 517; 521; 525; 526; 530; 532; 533; 534; 535; 536; 537; 538; 539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6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6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6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6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2018-10-24T12:55:31Z</cp:lastPrinted>
  <dcterms:created xsi:type="dcterms:W3CDTF">2015-02-02T14:01:48Z</dcterms:created>
  <dcterms:modified xsi:type="dcterms:W3CDTF">2019-02-06T15:23:00Z</dcterms:modified>
</cp:coreProperties>
</file>